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DIG 5593-2026 - PAV. PED IRREG R. BENVINDO, TRAV. INDUST E OUTRAS\TRAVESSA SIEGFRIED\"/>
    </mc:Choice>
  </mc:AlternateContent>
  <xr:revisionPtr revIDLastSave="0" documentId="8_{703D83A5-EAED-4F88-9C73-55E76A22057F}" xr6:coauthVersionLast="47" xr6:coauthVersionMax="47" xr10:uidLastSave="{00000000-0000-0000-0000-000000000000}"/>
  <bookViews>
    <workbookView xWindow="2985" yWindow="2895" windowWidth="15150" windowHeight="12585" xr2:uid="{00000000-000D-0000-FFFF-FFFF00000000}"/>
  </bookViews>
  <sheets>
    <sheet name="Sintético c MO 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M29" i="1"/>
  <c r="L29" i="1"/>
  <c r="K29" i="1"/>
  <c r="J29" i="1"/>
  <c r="N28" i="1"/>
  <c r="M28" i="1"/>
  <c r="L28" i="1" s="1"/>
  <c r="K28" i="1"/>
  <c r="J28" i="1"/>
  <c r="K27" i="1"/>
  <c r="J27" i="1"/>
  <c r="M27" i="1" s="1"/>
  <c r="N26" i="1"/>
  <c r="M25" i="1"/>
  <c r="N25" i="1" s="1"/>
  <c r="L25" i="1"/>
  <c r="K25" i="1"/>
  <c r="J25" i="1"/>
  <c r="K24" i="1"/>
  <c r="J24" i="1"/>
  <c r="M24" i="1" s="1"/>
  <c r="N23" i="1"/>
  <c r="M22" i="1"/>
  <c r="N22" i="1" s="1"/>
  <c r="L22" i="1"/>
  <c r="K22" i="1"/>
  <c r="J22" i="1"/>
  <c r="K21" i="1"/>
  <c r="J21" i="1"/>
  <c r="M21" i="1" s="1"/>
  <c r="M20" i="1"/>
  <c r="N20" i="1" s="1"/>
  <c r="K20" i="1"/>
  <c r="J20" i="1"/>
  <c r="K19" i="1"/>
  <c r="J19" i="1"/>
  <c r="M19" i="1" s="1"/>
  <c r="N18" i="1"/>
  <c r="K17" i="1"/>
  <c r="J17" i="1"/>
  <c r="M17" i="1" s="1"/>
  <c r="N16" i="1"/>
  <c r="M16" i="1"/>
  <c r="L16" i="1" s="1"/>
  <c r="K16" i="1"/>
  <c r="J16" i="1"/>
  <c r="K15" i="1"/>
  <c r="J15" i="1"/>
  <c r="M15" i="1" s="1"/>
  <c r="M14" i="1"/>
  <c r="N14" i="1" s="1"/>
  <c r="K14" i="1"/>
  <c r="L14" i="1" s="1"/>
  <c r="J14" i="1"/>
  <c r="K13" i="1"/>
  <c r="J13" i="1"/>
  <c r="M13" i="1" s="1"/>
  <c r="K12" i="1"/>
  <c r="J12" i="1"/>
  <c r="M12" i="1" s="1"/>
  <c r="K11" i="1"/>
  <c r="J11" i="1"/>
  <c r="M11" i="1" s="1"/>
  <c r="K10" i="1"/>
  <c r="J10" i="1"/>
  <c r="M10" i="1" s="1"/>
  <c r="N9" i="1"/>
  <c r="M8" i="1"/>
  <c r="N8" i="1" s="1"/>
  <c r="K8" i="1"/>
  <c r="J8" i="1"/>
  <c r="K7" i="1"/>
  <c r="J7" i="1"/>
  <c r="M7" i="1" s="1"/>
  <c r="N6" i="1"/>
  <c r="L24" i="1" l="1"/>
  <c r="N24" i="1"/>
  <c r="N11" i="1"/>
  <c r="L11" i="1"/>
  <c r="N21" i="1"/>
  <c r="L21" i="1"/>
  <c r="N13" i="1"/>
  <c r="L13" i="1"/>
  <c r="L17" i="1"/>
  <c r="N17" i="1"/>
  <c r="N15" i="1"/>
  <c r="L15" i="1"/>
  <c r="N7" i="1"/>
  <c r="L7" i="1"/>
  <c r="N19" i="1"/>
  <c r="L19" i="1"/>
  <c r="N12" i="1"/>
  <c r="L12" i="1"/>
  <c r="N27" i="1"/>
  <c r="L27" i="1"/>
  <c r="N10" i="1"/>
  <c r="L10" i="1"/>
  <c r="L8" i="1"/>
  <c r="L20" i="1"/>
</calcChain>
</file>

<file path=xl/sharedStrings.xml><?xml version="1.0" encoding="utf-8"?>
<sst xmlns="http://schemas.openxmlformats.org/spreadsheetml/2006/main" count="138" uniqueCount="104">
  <si>
    <t>Obra</t>
  </si>
  <si>
    <t>Bancos</t>
  </si>
  <si>
    <t>B.D.I.</t>
  </si>
  <si>
    <t>Encargos Sociais</t>
  </si>
  <si>
    <t>ORÇA 40/2025 Pav com Pedras Irregulares Travessa Siegfried Egon Luderscher (SICRO)</t>
  </si>
  <si>
    <t xml:space="preserve">SINAPI - 05/2026 - Rio Grande do Sul
SICRO3 - 04/2026 - Rio Grande do Sul
</t>
  </si>
  <si>
    <t>24,03%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</si>
  <si>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</si>
  <si>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</si>
  <si>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</si>
  <si>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</si>
  <si>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</si>
  <si>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</si>
  <si>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</si>
  <si>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</si>
  <si>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</si>
  <si>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</si>
  <si>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</si>
  <si>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</si>
  <si>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</si>
  <si>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</si>
  <si>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</si>
  <si>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</si>
  <si>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</si>
  <si>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</si>
  <si>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</si>
  <si>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</si>
  <si>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</si>
  <si>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</si>
  <si>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</si>
  <si>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</si>
  <si>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</si>
  <si>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</si>
  <si>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</si>
  <si>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</si>
  <si>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2003869 </t>
  </si>
  <si>
    <t>SICRO3</t>
  </si>
  <si>
    <t>Tubo de concreto PA1 comercial para drenagem - D = 0,50 m - fornecimento e instalação</t>
  </si>
  <si>
    <t>m</t>
  </si>
  <si>
    <t xml:space="preserve"> 2.2 </t>
  </si>
  <si>
    <t xml:space="preserve"> 4805757 </t>
  </si>
  <si>
    <t>Escavação mecânica de vala em material de 1ª categoria</t>
  </si>
  <si>
    <t>m³</t>
  </si>
  <si>
    <t xml:space="preserve"> 2.3 </t>
  </si>
  <si>
    <t xml:space="preserve"> 4815671 </t>
  </si>
  <si>
    <t>Reaterro e compactação com soquete vibratório</t>
  </si>
  <si>
    <t xml:space="preserve"> 2.4 </t>
  </si>
  <si>
    <t xml:space="preserve"> 00000027 </t>
  </si>
  <si>
    <t>CAIXA 1,00X1,00X1,20 COM GRELHA DE FERRO</t>
  </si>
  <si>
    <t>Unidade</t>
  </si>
  <si>
    <t xml:space="preserve"> 2.5 </t>
  </si>
  <si>
    <t xml:space="preserve"> 5500991 </t>
  </si>
  <si>
    <t>Desmonte de blocos de rocha com martelete pneumático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</si>
  <si>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</si>
  <si>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</si>
  <si>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</si>
  <si>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</si>
  <si>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</si>
  <si>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2003830 </t>
  </si>
  <si>
    <t>Tubo de concreto PA1 comercial para drenagem - D = 1,00 m - fornecimento e instalação</t>
  </si>
  <si>
    <t xml:space="preserve"> 2.8 </t>
  </si>
  <si>
    <t xml:space="preserve"> 0804121 </t>
  </si>
  <si>
    <t>Boca de BSTC D = 1,00 m - esconsidade 0° - areia e brita comerciais - alas retas</t>
  </si>
  <si>
    <t>un</t>
  </si>
  <si>
    <t xml:space="preserve"> 3 </t>
  </si>
  <si>
    <t>PAVIMENTAÇÃO COM PEDRA IRREGULARES</t>
  </si>
  <si>
    <t xml:space="preserve"> 3.1 </t>
  </si>
  <si>
    <t xml:space="preserve"> 4011209 </t>
  </si>
  <si>
    <t>Regularização do subleito - 100% Proctor intermediário</t>
  </si>
  <si>
    <t xml:space="preserve"> 3.2 </t>
  </si>
  <si>
    <t xml:space="preserve"> 10025 </t>
  </si>
  <si>
    <t>Execução de pavimento em pedras poliédricas, com colchão de argila/barro e rejuntamento com pó de pedra</t>
  </si>
  <si>
    <t xml:space="preserve"> 3.3 </t>
  </si>
  <si>
    <t xml:space="preserve"> 3.4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</si>
  <si>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</si>
  <si>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</si>
  <si>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4 </t>
  </si>
  <si>
    <t>SINALIZAÇÃO</t>
  </si>
  <si>
    <t xml:space="preserve"> 4.1 </t>
  </si>
  <si>
    <t xml:space="preserve"> 5213420 </t>
  </si>
  <si>
    <t>Placa em aço nº 16 galvanizado com película retrorrefletiva tipo III + X - confecção</t>
  </si>
  <si>
    <t xml:space="preserve"> 4.2 </t>
  </si>
  <si>
    <t xml:space="preserve"> 00000030 </t>
  </si>
  <si>
    <t>POSTE METÁLICO</t>
  </si>
  <si>
    <t xml:space="preserve"> 5 </t>
  </si>
  <si>
    <t>ADMINISTRAÇÃO LOCAL</t>
  </si>
  <si>
    <t xml:space="preserve"> 5.1 </t>
  </si>
  <si>
    <t xml:space="preserve"> P9888 </t>
  </si>
  <si>
    <t>Engenheiro</t>
  </si>
  <si>
    <t>h</t>
  </si>
  <si>
    <t xml:space="preserve"> 5.2 </t>
  </si>
  <si>
    <t xml:space="preserve"> P9829 </t>
  </si>
  <si>
    <t>Auxiliar técnico</t>
  </si>
  <si>
    <t xml:space="preserve"> 5.3 </t>
  </si>
  <si>
    <t xml:space="preserve"> P9874 </t>
  </si>
  <si>
    <t>Encarregado de pavimentação</t>
  </si>
  <si>
    <t>Totais -&gt;</t>
  </si>
  <si>
    <t>15.996,28</t>
  </si>
  <si>
    <t>69.028,20</t>
  </si>
  <si>
    <t>85.024,48</t>
  </si>
  <si>
    <t>Total sem BDI</t>
  </si>
  <si>
    <t>Total do BDI</t>
  </si>
  <si>
    <t>Total Geral</t>
  </si>
  <si>
    <t>_______________________________________________________________
Felipe Pinheiro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</si>
</sst>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165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showWhiteSpace="0" view="pageBreakPreview" zoomScale="60" zoomScaleNormal="10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32" t="s">
        <v>1</v>
      </c>
      <c r="F1" s="32"/>
      <c r="G1" s="32"/>
      <c r="H1" s="32" t="s">
        <v>2</v>
      </c>
      <c r="I1" s="32"/>
      <c r="J1" s="32"/>
      <c r="K1" s="32" t="s">
        <v>3</v>
      </c>
      <c r="L1" s="32"/>
      <c r="M1" s="32"/>
      <c r="N1" s="32"/>
    </row>
    <row r="2" spans="1:14" ht="80.099999999999994" customHeight="1" x14ac:dyDescent="0.2">
      <c r="A2" s="18"/>
      <c r="B2" s="18"/>
      <c r="C2" s="18"/>
      <c r="D2" s="18" t="s">
        <v>4</v>
      </c>
      <c r="E2" s="24" t="s">
        <v>5</v>
      </c>
      <c r="F2" s="24"/>
      <c r="G2" s="24"/>
      <c r="H2" s="24" t="s">
        <v>6</v>
      </c>
      <c r="I2" s="24"/>
      <c r="J2" s="24"/>
      <c r="K2" s="24" t="s">
        <v>7</v>
      </c>
      <c r="L2" s="24"/>
      <c r="M2" s="24"/>
      <c r="N2" s="24"/>
    </row>
    <row r="3" spans="1:14" ht="60.75" customHeight="1" x14ac:dyDescent="0.25">
      <c r="A3" s="28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" customHeight="1" x14ac:dyDescent="0.2">
      <c r="A4" s="29" t="s">
        <v>9</v>
      </c>
      <c r="B4" s="30" t="s">
        <v>10</v>
      </c>
      <c r="C4" s="29" t="s">
        <v>11</v>
      </c>
      <c r="D4" s="29" t="s">
        <v>12</v>
      </c>
      <c r="E4" s="31" t="s">
        <v>13</v>
      </c>
      <c r="F4" s="30" t="s">
        <v>14</v>
      </c>
      <c r="G4" s="30" t="s">
        <v>15</v>
      </c>
      <c r="H4" s="31" t="s">
        <v>16</v>
      </c>
      <c r="I4" s="29"/>
      <c r="J4" s="29"/>
      <c r="K4" s="31" t="s">
        <v>17</v>
      </c>
      <c r="L4" s="29"/>
      <c r="M4" s="29"/>
      <c r="N4" s="30" t="s">
        <v>18</v>
      </c>
    </row>
    <row r="5" spans="1:14" ht="15" customHeight="1" x14ac:dyDescent="0.2">
      <c r="A5" s="30"/>
      <c r="B5" s="30"/>
      <c r="C5" s="30"/>
      <c r="D5" s="30"/>
      <c r="E5" s="30"/>
      <c r="F5" s="30"/>
      <c r="G5" s="30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30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2172.04</v>
      </c>
      <c r="N6" s="6">
        <f t="shared" ref="N6:N29" si="0">M6 / 85024.48</f>
        <v>2.5546054501009594E-2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2.88</v>
      </c>
      <c r="G7" s="10">
        <v>536.74</v>
      </c>
      <c r="H7" s="10">
        <v>90.05</v>
      </c>
      <c r="I7" s="10">
        <v>575.66</v>
      </c>
      <c r="J7" s="10">
        <f>TRUNC(G7 * (1 + 24.03 / 100), 2)</f>
        <v>665.71</v>
      </c>
      <c r="K7" s="10">
        <f>TRUNC(F7 * H7, 2)</f>
        <v>259.33999999999997</v>
      </c>
      <c r="L7" s="10">
        <f>M7 - K7</f>
        <v>1657.9</v>
      </c>
      <c r="M7" s="10">
        <f>TRUNC(F7 * J7, 2)</f>
        <v>1917.24</v>
      </c>
      <c r="N7" s="11">
        <f t="shared" si="0"/>
        <v>2.2549270515973753E-2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431.87</v>
      </c>
      <c r="G8" s="10">
        <v>0.48</v>
      </c>
      <c r="H8" s="10">
        <v>0.49</v>
      </c>
      <c r="I8" s="10">
        <v>0.1</v>
      </c>
      <c r="J8" s="10">
        <f>TRUNC(G8 * (1 + 24.03 / 100), 2)</f>
        <v>0.59</v>
      </c>
      <c r="K8" s="10">
        <f>TRUNC(F8 * H8, 2)</f>
        <v>211.61</v>
      </c>
      <c r="L8" s="10">
        <f>M8 - K8</f>
        <v>43.19</v>
      </c>
      <c r="M8" s="10">
        <f>TRUNC(F8 * J8, 2)</f>
        <v>254.8</v>
      </c>
      <c r="N8" s="11">
        <f t="shared" si="0"/>
        <v>2.9967839850358392E-3</v>
      </c>
    </row>
    <row r="9" spans="1:14" ht="24" customHeight="1" x14ac:dyDescent="0.2">
      <c r="A9" s="3" t="s">
        <v>32</v>
      </c>
      <c r="B9" s="3"/>
      <c r="C9" s="3"/>
      <c r="D9" s="3" t="s">
        <v>33</v>
      </c>
      <c r="E9" s="3"/>
      <c r="F9" s="4"/>
      <c r="G9" s="4"/>
      <c r="H9" s="3"/>
      <c r="I9" s="3"/>
      <c r="J9" s="3"/>
      <c r="K9" s="3"/>
      <c r="L9" s="3"/>
      <c r="M9" s="5">
        <v>35696.339999999997</v>
      </c>
      <c r="N9" s="6">
        <f t="shared" si="0"/>
        <v>0.41983602840029127</v>
      </c>
    </row>
    <row r="10" spans="1:14" ht="26.1" customHeight="1" x14ac:dyDescent="0.2">
      <c r="A10" s="7" t="s">
        <v>34</v>
      </c>
      <c r="B10" s="9" t="s">
        <v>35</v>
      </c>
      <c r="C10" s="7" t="s">
        <v>36</v>
      </c>
      <c r="D10" s="7" t="s">
        <v>37</v>
      </c>
      <c r="E10" s="8" t="s">
        <v>38</v>
      </c>
      <c r="F10" s="9">
        <v>45</v>
      </c>
      <c r="G10" s="10">
        <v>244.29</v>
      </c>
      <c r="H10" s="10">
        <v>10.210000000000001</v>
      </c>
      <c r="I10" s="10">
        <v>292.77999999999997</v>
      </c>
      <c r="J10" s="10">
        <f t="shared" ref="J10:J17" si="1">TRUNC(G10 * (1 + 24.03 / 100), 2)</f>
        <v>302.99</v>
      </c>
      <c r="K10" s="10">
        <f t="shared" ref="K10:K17" si="2">TRUNC(F10 * H10, 2)</f>
        <v>459.45</v>
      </c>
      <c r="L10" s="10">
        <f t="shared" ref="L10:L17" si="3">M10 - K10</f>
        <v>13175.099999999999</v>
      </c>
      <c r="M10" s="10">
        <f t="shared" ref="M10:M17" si="4">TRUNC(F10 * J10, 2)</f>
        <v>13634.55</v>
      </c>
      <c r="N10" s="11">
        <f t="shared" si="0"/>
        <v>0.1603602868256295</v>
      </c>
    </row>
    <row r="11" spans="1:14" ht="26.1" customHeight="1" x14ac:dyDescent="0.2">
      <c r="A11" s="7" t="s">
        <v>39</v>
      </c>
      <c r="B11" s="9" t="s">
        <v>40</v>
      </c>
      <c r="C11" s="7" t="s">
        <v>36</v>
      </c>
      <c r="D11" s="7" t="s">
        <v>41</v>
      </c>
      <c r="E11" s="8" t="s">
        <v>42</v>
      </c>
      <c r="F11" s="9">
        <v>68.040000000000006</v>
      </c>
      <c r="G11" s="10">
        <v>7.61</v>
      </c>
      <c r="H11" s="10">
        <v>1.06</v>
      </c>
      <c r="I11" s="10">
        <v>8.3699999999999992</v>
      </c>
      <c r="J11" s="10">
        <f t="shared" si="1"/>
        <v>9.43</v>
      </c>
      <c r="K11" s="10">
        <f t="shared" si="2"/>
        <v>72.12</v>
      </c>
      <c r="L11" s="10">
        <f t="shared" si="3"/>
        <v>569.49</v>
      </c>
      <c r="M11" s="10">
        <f t="shared" si="4"/>
        <v>641.61</v>
      </c>
      <c r="N11" s="11">
        <f t="shared" si="0"/>
        <v>7.5461796414397365E-3</v>
      </c>
    </row>
    <row r="12" spans="1:14" ht="24" customHeight="1" x14ac:dyDescent="0.2">
      <c r="A12" s="7" t="s">
        <v>43</v>
      </c>
      <c r="B12" s="9" t="s">
        <v>44</v>
      </c>
      <c r="C12" s="7" t="s">
        <v>36</v>
      </c>
      <c r="D12" s="7" t="s">
        <v>45</v>
      </c>
      <c r="E12" s="8" t="s">
        <v>42</v>
      </c>
      <c r="F12" s="9">
        <v>44.1</v>
      </c>
      <c r="G12" s="10">
        <v>19.45</v>
      </c>
      <c r="H12" s="10">
        <v>17.91</v>
      </c>
      <c r="I12" s="10">
        <v>6.21</v>
      </c>
      <c r="J12" s="10">
        <f t="shared" si="1"/>
        <v>24.12</v>
      </c>
      <c r="K12" s="10">
        <f t="shared" si="2"/>
        <v>789.83</v>
      </c>
      <c r="L12" s="10">
        <f t="shared" si="3"/>
        <v>273.86</v>
      </c>
      <c r="M12" s="10">
        <f t="shared" si="4"/>
        <v>1063.69</v>
      </c>
      <c r="N12" s="11">
        <f t="shared" si="0"/>
        <v>1.2510397005662371E-2</v>
      </c>
    </row>
    <row r="13" spans="1:14" ht="24" customHeight="1" x14ac:dyDescent="0.2">
      <c r="A13" s="7" t="s">
        <v>46</v>
      </c>
      <c r="B13" s="9" t="s">
        <v>47</v>
      </c>
      <c r="C13" s="7" t="s">
        <v>25</v>
      </c>
      <c r="D13" s="7" t="s">
        <v>48</v>
      </c>
      <c r="E13" s="8" t="s">
        <v>49</v>
      </c>
      <c r="F13" s="9">
        <v>4</v>
      </c>
      <c r="G13" s="10">
        <v>2017.5</v>
      </c>
      <c r="H13" s="10">
        <v>667.98</v>
      </c>
      <c r="I13" s="10">
        <v>1834.32</v>
      </c>
      <c r="J13" s="10">
        <f t="shared" si="1"/>
        <v>2502.3000000000002</v>
      </c>
      <c r="K13" s="10">
        <f t="shared" si="2"/>
        <v>2671.92</v>
      </c>
      <c r="L13" s="10">
        <f t="shared" si="3"/>
        <v>7337.2800000000007</v>
      </c>
      <c r="M13" s="10">
        <f t="shared" si="4"/>
        <v>10009.200000000001</v>
      </c>
      <c r="N13" s="11">
        <f t="shared" si="0"/>
        <v>0.11772139035722419</v>
      </c>
    </row>
    <row r="14" spans="1:14" ht="26.1" customHeight="1" x14ac:dyDescent="0.2">
      <c r="A14" s="7" t="s">
        <v>50</v>
      </c>
      <c r="B14" s="9" t="s">
        <v>51</v>
      </c>
      <c r="C14" s="7" t="s">
        <v>36</v>
      </c>
      <c r="D14" s="7" t="s">
        <v>52</v>
      </c>
      <c r="E14" s="8" t="s">
        <v>42</v>
      </c>
      <c r="F14" s="9">
        <v>20</v>
      </c>
      <c r="G14" s="10">
        <v>185.51</v>
      </c>
      <c r="H14" s="10">
        <v>40.299999999999997</v>
      </c>
      <c r="I14" s="10">
        <v>189.78</v>
      </c>
      <c r="J14" s="10">
        <f t="shared" si="1"/>
        <v>230.08</v>
      </c>
      <c r="K14" s="10">
        <f t="shared" si="2"/>
        <v>806</v>
      </c>
      <c r="L14" s="10">
        <f t="shared" si="3"/>
        <v>3795.6000000000004</v>
      </c>
      <c r="M14" s="10">
        <f t="shared" si="4"/>
        <v>4601.6000000000004</v>
      </c>
      <c r="N14" s="11">
        <f t="shared" si="0"/>
        <v>5.4120883773708474E-2</v>
      </c>
    </row>
    <row r="15" spans="1:14" ht="26.1" customHeight="1" x14ac:dyDescent="0.2">
      <c r="A15" s="7" t="s">
        <v>53</v>
      </c>
      <c r="B15" s="9" t="s">
        <v>54</v>
      </c>
      <c r="C15" s="7" t="s">
        <v>36</v>
      </c>
      <c r="D15" s="7" t="s">
        <v>55</v>
      </c>
      <c r="E15" s="8" t="s">
        <v>56</v>
      </c>
      <c r="F15" s="9">
        <v>141</v>
      </c>
      <c r="G15" s="10">
        <v>0.75</v>
      </c>
      <c r="H15" s="10">
        <v>0</v>
      </c>
      <c r="I15" s="10">
        <v>0.93</v>
      </c>
      <c r="J15" s="10">
        <f t="shared" si="1"/>
        <v>0.93</v>
      </c>
      <c r="K15" s="10">
        <f t="shared" si="2"/>
        <v>0</v>
      </c>
      <c r="L15" s="10">
        <f t="shared" si="3"/>
        <v>131.13</v>
      </c>
      <c r="M15" s="10">
        <f t="shared" si="4"/>
        <v>131.13</v>
      </c>
      <c r="N15" s="11">
        <f t="shared" si="0"/>
        <v>1.5422617109801789E-3</v>
      </c>
    </row>
    <row r="16" spans="1:14" ht="26.1" customHeight="1" x14ac:dyDescent="0.2">
      <c r="A16" s="7" t="s">
        <v>57</v>
      </c>
      <c r="B16" s="9" t="s">
        <v>58</v>
      </c>
      <c r="C16" s="7" t="s">
        <v>36</v>
      </c>
      <c r="D16" s="7" t="s">
        <v>59</v>
      </c>
      <c r="E16" s="8" t="s">
        <v>38</v>
      </c>
      <c r="F16" s="9">
        <v>1</v>
      </c>
      <c r="G16" s="10">
        <v>646.99</v>
      </c>
      <c r="H16" s="10">
        <v>27.26</v>
      </c>
      <c r="I16" s="10">
        <v>775.2</v>
      </c>
      <c r="J16" s="10">
        <f t="shared" si="1"/>
        <v>802.46</v>
      </c>
      <c r="K16" s="10">
        <f t="shared" si="2"/>
        <v>27.26</v>
      </c>
      <c r="L16" s="10">
        <f t="shared" si="3"/>
        <v>775.2</v>
      </c>
      <c r="M16" s="10">
        <f t="shared" si="4"/>
        <v>802.46</v>
      </c>
      <c r="N16" s="11">
        <f t="shared" si="0"/>
        <v>9.4379877418832789E-3</v>
      </c>
    </row>
    <row r="17" spans="1:14" ht="26.1" customHeight="1" x14ac:dyDescent="0.2">
      <c r="A17" s="7" t="s">
        <v>60</v>
      </c>
      <c r="B17" s="9" t="s">
        <v>61</v>
      </c>
      <c r="C17" s="7" t="s">
        <v>36</v>
      </c>
      <c r="D17" s="7" t="s">
        <v>62</v>
      </c>
      <c r="E17" s="8" t="s">
        <v>63</v>
      </c>
      <c r="F17" s="9">
        <v>1</v>
      </c>
      <c r="G17" s="10">
        <v>3879.79</v>
      </c>
      <c r="H17" s="10">
        <v>1423.64</v>
      </c>
      <c r="I17" s="10">
        <v>3388.46</v>
      </c>
      <c r="J17" s="10">
        <f t="shared" si="1"/>
        <v>4812.1000000000004</v>
      </c>
      <c r="K17" s="10">
        <f t="shared" si="2"/>
        <v>1423.64</v>
      </c>
      <c r="L17" s="10">
        <f t="shared" si="3"/>
        <v>3388.46</v>
      </c>
      <c r="M17" s="10">
        <f t="shared" si="4"/>
        <v>4812.1000000000004</v>
      </c>
      <c r="N17" s="11">
        <f t="shared" si="0"/>
        <v>5.659664134376359E-2</v>
      </c>
    </row>
    <row r="18" spans="1:14" ht="24" customHeight="1" x14ac:dyDescent="0.2">
      <c r="A18" s="3" t="s">
        <v>64</v>
      </c>
      <c r="B18" s="3"/>
      <c r="C18" s="3"/>
      <c r="D18" s="3" t="s">
        <v>65</v>
      </c>
      <c r="E18" s="3"/>
      <c r="F18" s="4"/>
      <c r="G18" s="4"/>
      <c r="H18" s="3"/>
      <c r="I18" s="3"/>
      <c r="J18" s="3"/>
      <c r="K18" s="3"/>
      <c r="L18" s="3"/>
      <c r="M18" s="5">
        <v>44866.1</v>
      </c>
      <c r="N18" s="6">
        <f t="shared" si="0"/>
        <v>0.52768449745296886</v>
      </c>
    </row>
    <row r="19" spans="1:14" ht="26.1" customHeight="1" x14ac:dyDescent="0.2">
      <c r="A19" s="7" t="s">
        <v>66</v>
      </c>
      <c r="B19" s="9" t="s">
        <v>67</v>
      </c>
      <c r="C19" s="7" t="s">
        <v>36</v>
      </c>
      <c r="D19" s="7" t="s">
        <v>68</v>
      </c>
      <c r="E19" s="8" t="s">
        <v>31</v>
      </c>
      <c r="F19" s="9">
        <v>482.42</v>
      </c>
      <c r="G19" s="10">
        <v>1.89</v>
      </c>
      <c r="H19" s="10">
        <v>0.03</v>
      </c>
      <c r="I19" s="10">
        <v>2.31</v>
      </c>
      <c r="J19" s="10">
        <f>TRUNC(G19 * (1 + 24.03 / 100), 2)</f>
        <v>2.34</v>
      </c>
      <c r="K19" s="10">
        <f>TRUNC(F19 * H19, 2)</f>
        <v>14.47</v>
      </c>
      <c r="L19" s="10">
        <f>M19 - K19</f>
        <v>1114.3899999999999</v>
      </c>
      <c r="M19" s="10">
        <f>TRUNC(F19 * J19, 2)</f>
        <v>1128.8599999999999</v>
      </c>
      <c r="N19" s="11">
        <f t="shared" si="0"/>
        <v>1.3276882140296535E-2</v>
      </c>
    </row>
    <row r="20" spans="1:14" ht="39" customHeight="1" x14ac:dyDescent="0.2">
      <c r="A20" s="7" t="s">
        <v>69</v>
      </c>
      <c r="B20" s="9" t="s">
        <v>70</v>
      </c>
      <c r="C20" s="7" t="s">
        <v>25</v>
      </c>
      <c r="D20" s="7" t="s">
        <v>71</v>
      </c>
      <c r="E20" s="8" t="s">
        <v>27</v>
      </c>
      <c r="F20" s="9">
        <v>431.87</v>
      </c>
      <c r="G20" s="10">
        <v>59.45</v>
      </c>
      <c r="H20" s="10">
        <v>15.94</v>
      </c>
      <c r="I20" s="10">
        <v>57.17</v>
      </c>
      <c r="J20" s="10" t="str">
        <f>TRUNC(G20 * (1 + 22.99 / 100), 2) &amp;CHAR(10)&amp; "(22.99%)"</f>
        <v>73,11
(22.99%)</v>
      </c>
      <c r="K20" s="10">
        <f>TRUNC(F20 * H20, 2)</f>
        <v>6884</v>
      </c>
      <c r="L20" s="10">
        <f>M20 - K20</f>
        <v>24690.01</v>
      </c>
      <c r="M20" s="10">
        <f>TRUNC((F20 * 1 ) * TRUNC(G20 * (1 + 22.99 / 100), 2), 2)</f>
        <v>31574.01</v>
      </c>
      <c r="N20" s="11">
        <f t="shared" si="0"/>
        <v>0.37135199180283135</v>
      </c>
    </row>
    <row r="21" spans="1:14" ht="26.1" customHeight="1" x14ac:dyDescent="0.2">
      <c r="A21" s="7" t="s">
        <v>72</v>
      </c>
      <c r="B21" s="9" t="s">
        <v>54</v>
      </c>
      <c r="C21" s="7" t="s">
        <v>36</v>
      </c>
      <c r="D21" s="7" t="s">
        <v>55</v>
      </c>
      <c r="E21" s="8" t="s">
        <v>56</v>
      </c>
      <c r="F21" s="9">
        <v>517.6</v>
      </c>
      <c r="G21" s="10">
        <v>0.75</v>
      </c>
      <c r="H21" s="10">
        <v>0</v>
      </c>
      <c r="I21" s="10">
        <v>0.93</v>
      </c>
      <c r="J21" s="10">
        <f>TRUNC(G21 * (1 + 24.03 / 100), 2)</f>
        <v>0.93</v>
      </c>
      <c r="K21" s="10">
        <f>TRUNC(F21 * H21, 2)</f>
        <v>0</v>
      </c>
      <c r="L21" s="10">
        <f>M21 - K21</f>
        <v>481.36</v>
      </c>
      <c r="M21" s="10">
        <f>TRUNC(F21 * J21, 2)</f>
        <v>481.36</v>
      </c>
      <c r="N21" s="11">
        <f t="shared" si="0"/>
        <v>5.661428332169747E-3</v>
      </c>
    </row>
    <row r="22" spans="1:14" ht="51.95" customHeight="1" x14ac:dyDescent="0.2">
      <c r="A22" s="7" t="s">
        <v>73</v>
      </c>
      <c r="B22" s="9" t="s">
        <v>74</v>
      </c>
      <c r="C22" s="7" t="s">
        <v>25</v>
      </c>
      <c r="D22" s="7" t="s">
        <v>75</v>
      </c>
      <c r="E22" s="8" t="s">
        <v>38</v>
      </c>
      <c r="F22" s="9">
        <v>166.29</v>
      </c>
      <c r="G22" s="10">
        <v>56.64</v>
      </c>
      <c r="H22" s="10">
        <v>14.15</v>
      </c>
      <c r="I22" s="10">
        <v>56.1</v>
      </c>
      <c r="J22" s="10">
        <f>TRUNC(G22 * (1 + 24.03 / 100), 2)</f>
        <v>70.25</v>
      </c>
      <c r="K22" s="10">
        <f>TRUNC(F22 * H22, 2)</f>
        <v>2353</v>
      </c>
      <c r="L22" s="10">
        <f>M22 - K22</f>
        <v>9328.8700000000008</v>
      </c>
      <c r="M22" s="10">
        <f>TRUNC(F22 * J22, 2)</f>
        <v>11681.87</v>
      </c>
      <c r="N22" s="11">
        <f t="shared" si="0"/>
        <v>0.13739419517767121</v>
      </c>
    </row>
    <row r="23" spans="1:14" ht="24" customHeight="1" x14ac:dyDescent="0.2">
      <c r="A23" s="3" t="s">
        <v>76</v>
      </c>
      <c r="B23" s="3"/>
      <c r="C23" s="3"/>
      <c r="D23" s="3" t="s">
        <v>77</v>
      </c>
      <c r="E23" s="3"/>
      <c r="F23" s="4"/>
      <c r="G23" s="4"/>
      <c r="H23" s="3"/>
      <c r="I23" s="3"/>
      <c r="J23" s="3"/>
      <c r="K23" s="3"/>
      <c r="L23" s="3"/>
      <c r="M23" s="5">
        <v>608.41</v>
      </c>
      <c r="N23" s="6">
        <f t="shared" si="0"/>
        <v>7.1557038631697599E-3</v>
      </c>
    </row>
    <row r="24" spans="1:14" ht="26.1" customHeight="1" x14ac:dyDescent="0.2">
      <c r="A24" s="7" t="s">
        <v>78</v>
      </c>
      <c r="B24" s="9" t="s">
        <v>79</v>
      </c>
      <c r="C24" s="7" t="s">
        <v>36</v>
      </c>
      <c r="D24" s="7" t="s">
        <v>80</v>
      </c>
      <c r="E24" s="8" t="s">
        <v>31</v>
      </c>
      <c r="F24" s="9">
        <v>0.25</v>
      </c>
      <c r="G24" s="10">
        <v>547.9</v>
      </c>
      <c r="H24" s="10">
        <v>52.56</v>
      </c>
      <c r="I24" s="10">
        <v>627</v>
      </c>
      <c r="J24" s="10">
        <f>TRUNC(G24 * (1 + 24.03 / 100), 2)</f>
        <v>679.56</v>
      </c>
      <c r="K24" s="10">
        <f>TRUNC(F24 * H24, 2)</f>
        <v>13.14</v>
      </c>
      <c r="L24" s="10">
        <f>M24 - K24</f>
        <v>156.75</v>
      </c>
      <c r="M24" s="10">
        <f>TRUNC(F24 * J24, 2)</f>
        <v>169.89</v>
      </c>
      <c r="N24" s="11">
        <f t="shared" si="0"/>
        <v>1.9981304207917529E-3</v>
      </c>
    </row>
    <row r="25" spans="1:14" ht="24" customHeight="1" x14ac:dyDescent="0.2">
      <c r="A25" s="7" t="s">
        <v>81</v>
      </c>
      <c r="B25" s="9" t="s">
        <v>82</v>
      </c>
      <c r="C25" s="7" t="s">
        <v>25</v>
      </c>
      <c r="D25" s="7" t="s">
        <v>83</v>
      </c>
      <c r="E25" s="8" t="s">
        <v>49</v>
      </c>
      <c r="F25" s="9">
        <v>1</v>
      </c>
      <c r="G25" s="10">
        <v>353.56</v>
      </c>
      <c r="H25" s="10">
        <v>10.47</v>
      </c>
      <c r="I25" s="10">
        <v>428.05</v>
      </c>
      <c r="J25" s="10">
        <f>TRUNC(G25 * (1 + 24.03 / 100), 2)</f>
        <v>438.52</v>
      </c>
      <c r="K25" s="10">
        <f>TRUNC(F25 * H25, 2)</f>
        <v>10.47</v>
      </c>
      <c r="L25" s="10">
        <f>M25 - K25</f>
        <v>428.04999999999995</v>
      </c>
      <c r="M25" s="10">
        <f>TRUNC(F25 * J25, 2)</f>
        <v>438.52</v>
      </c>
      <c r="N25" s="11">
        <f t="shared" si="0"/>
        <v>5.157573442378007E-3</v>
      </c>
    </row>
    <row r="26" spans="1:14" ht="24" customHeight="1" x14ac:dyDescent="0.2">
      <c r="A26" s="3" t="s">
        <v>84</v>
      </c>
      <c r="B26" s="3"/>
      <c r="C26" s="3"/>
      <c r="D26" s="3" t="s">
        <v>85</v>
      </c>
      <c r="E26" s="3"/>
      <c r="F26" s="4"/>
      <c r="G26" s="4"/>
      <c r="H26" s="3"/>
      <c r="I26" s="3"/>
      <c r="J26" s="3"/>
      <c r="K26" s="3"/>
      <c r="L26" s="3"/>
      <c r="M26" s="5">
        <v>1681.59</v>
      </c>
      <c r="N26" s="6">
        <f t="shared" si="0"/>
        <v>1.9777715782560504E-2</v>
      </c>
    </row>
    <row r="27" spans="1:14" ht="24" customHeight="1" x14ac:dyDescent="0.2">
      <c r="A27" s="12" t="s">
        <v>86</v>
      </c>
      <c r="B27" s="14" t="s">
        <v>87</v>
      </c>
      <c r="C27" s="12" t="s">
        <v>36</v>
      </c>
      <c r="D27" s="12" t="s">
        <v>88</v>
      </c>
      <c r="E27" s="13" t="s">
        <v>89</v>
      </c>
      <c r="F27" s="14">
        <v>3</v>
      </c>
      <c r="G27" s="17">
        <v>154.75839999999999</v>
      </c>
      <c r="H27" s="15">
        <v>191.94684351999999</v>
      </c>
      <c r="I27" s="15">
        <v>0</v>
      </c>
      <c r="J27" s="15">
        <f>TRUNC(G27 * (1 + 24.03 / 100), 2)</f>
        <v>191.94</v>
      </c>
      <c r="K27" s="15">
        <f>TRUNC(F27 * H27, 2)</f>
        <v>575.84</v>
      </c>
      <c r="L27" s="15">
        <f>M27 - K27</f>
        <v>-1.999999999998181E-2</v>
      </c>
      <c r="M27" s="15">
        <f>TRUNC(F27 * J27, 2)</f>
        <v>575.82000000000005</v>
      </c>
      <c r="N27" s="16">
        <f t="shared" si="0"/>
        <v>6.7724024892595646E-3</v>
      </c>
    </row>
    <row r="28" spans="1:14" ht="24" customHeight="1" x14ac:dyDescent="0.2">
      <c r="A28" s="12" t="s">
        <v>90</v>
      </c>
      <c r="B28" s="14" t="s">
        <v>91</v>
      </c>
      <c r="C28" s="12" t="s">
        <v>36</v>
      </c>
      <c r="D28" s="12" t="s">
        <v>92</v>
      </c>
      <c r="E28" s="13" t="s">
        <v>89</v>
      </c>
      <c r="F28" s="14">
        <v>5</v>
      </c>
      <c r="G28" s="17">
        <v>28.920200000000001</v>
      </c>
      <c r="H28" s="15">
        <v>35.869724060000003</v>
      </c>
      <c r="I28" s="15">
        <v>0</v>
      </c>
      <c r="J28" s="15">
        <f>TRUNC(G28 * (1 + 24.03 / 100), 2)</f>
        <v>35.86</v>
      </c>
      <c r="K28" s="15">
        <f>TRUNC(F28 * H28, 2)</f>
        <v>179.34</v>
      </c>
      <c r="L28" s="15">
        <f>M28 - K28</f>
        <v>-3.9999999999992042E-2</v>
      </c>
      <c r="M28" s="15">
        <f>TRUNC(F28 * J28, 2)</f>
        <v>179.3</v>
      </c>
      <c r="N28" s="16">
        <f t="shared" si="0"/>
        <v>2.1088044290303218E-3</v>
      </c>
    </row>
    <row r="29" spans="1:14" ht="24" customHeight="1" x14ac:dyDescent="0.2">
      <c r="A29" s="12" t="s">
        <v>93</v>
      </c>
      <c r="B29" s="14" t="s">
        <v>94</v>
      </c>
      <c r="C29" s="12" t="s">
        <v>36</v>
      </c>
      <c r="D29" s="12" t="s">
        <v>95</v>
      </c>
      <c r="E29" s="13" t="s">
        <v>89</v>
      </c>
      <c r="F29" s="14">
        <v>17</v>
      </c>
      <c r="G29" s="17">
        <v>43.947499999999998</v>
      </c>
      <c r="H29" s="15">
        <v>54.508084250000003</v>
      </c>
      <c r="I29" s="15">
        <v>0</v>
      </c>
      <c r="J29" s="15">
        <f>TRUNC(G29 * (1 + 24.03 / 100), 2)</f>
        <v>54.5</v>
      </c>
      <c r="K29" s="15">
        <f>TRUNC(F29 * H29, 2)</f>
        <v>926.63</v>
      </c>
      <c r="L29" s="15">
        <f>M29 - K29</f>
        <v>-0.12999999999999545</v>
      </c>
      <c r="M29" s="15">
        <f>TRUNC(F29 * J29, 2)</f>
        <v>926.5</v>
      </c>
      <c r="N29" s="16">
        <f t="shared" si="0"/>
        <v>1.0896861703829298E-2</v>
      </c>
    </row>
    <row r="30" spans="1:14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 t="s">
        <v>96</v>
      </c>
      <c r="K30" s="20" t="s">
        <v>97</v>
      </c>
      <c r="L30" s="20" t="s">
        <v>98</v>
      </c>
      <c r="M30" s="20" t="s">
        <v>99</v>
      </c>
      <c r="N30" s="20"/>
    </row>
    <row r="31" spans="1:14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2">
      <c r="A32" s="23"/>
      <c r="B32" s="23"/>
      <c r="C32" s="23"/>
      <c r="D32" s="21"/>
      <c r="E32" s="20"/>
      <c r="F32" s="20"/>
      <c r="G32" s="20"/>
      <c r="H32" s="20"/>
      <c r="I32" s="20"/>
      <c r="J32" s="24" t="s">
        <v>100</v>
      </c>
      <c r="K32" s="23"/>
      <c r="L32" s="25">
        <v>68774.06</v>
      </c>
      <c r="M32" s="23"/>
      <c r="N32" s="23"/>
    </row>
    <row r="33" spans="1:14" x14ac:dyDescent="0.2">
      <c r="A33" s="23"/>
      <c r="B33" s="23"/>
      <c r="C33" s="23"/>
      <c r="D33" s="21"/>
      <c r="E33" s="20"/>
      <c r="F33" s="20"/>
      <c r="G33" s="20"/>
      <c r="H33" s="20"/>
      <c r="I33" s="20"/>
      <c r="J33" s="24" t="s">
        <v>101</v>
      </c>
      <c r="K33" s="23"/>
      <c r="L33" s="25">
        <v>16250.42</v>
      </c>
      <c r="M33" s="23"/>
      <c r="N33" s="23"/>
    </row>
    <row r="34" spans="1:14" x14ac:dyDescent="0.2">
      <c r="A34" s="23"/>
      <c r="B34" s="23"/>
      <c r="C34" s="23"/>
      <c r="D34" s="21"/>
      <c r="E34" s="20"/>
      <c r="F34" s="20"/>
      <c r="G34" s="20"/>
      <c r="H34" s="20"/>
      <c r="I34" s="20"/>
      <c r="J34" s="24" t="s">
        <v>102</v>
      </c>
      <c r="K34" s="23"/>
      <c r="L34" s="25">
        <v>85024.48</v>
      </c>
      <c r="M34" s="23"/>
      <c r="N34" s="23"/>
    </row>
    <row r="35" spans="1:14" ht="60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69.95" customHeight="1" x14ac:dyDescent="0.2">
      <c r="A36" s="26" t="s">
        <v>103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34:C34"/>
    <mergeCell ref="J34:K34"/>
    <mergeCell ref="L34:N34"/>
    <mergeCell ref="A36:N36"/>
    <mergeCell ref="A32:C32"/>
    <mergeCell ref="J32:K32"/>
    <mergeCell ref="L32:N32"/>
    <mergeCell ref="A33:C33"/>
    <mergeCell ref="J33:K33"/>
    <mergeCell ref="L33:N33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2026-07-20T19:23:38Z</cp:lastPrinted>
  <dcterms:created xsi:type="dcterms:W3CDTF">2026-07-20T19:20:27Z</dcterms:created>
  <dcterms:modified xsi:type="dcterms:W3CDTF">2026-07-21T14:09:27Z</dcterms:modified>
</cp:coreProperties>
</file>